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5" i="1" l="1"/>
  <c r="E4" i="1" l="1"/>
  <c r="E6" i="1" l="1"/>
  <c r="D12" i="1" s="1"/>
  <c r="D10" i="1" l="1"/>
</calcChain>
</file>

<file path=xl/sharedStrings.xml><?xml version="1.0" encoding="utf-8"?>
<sst xmlns="http://schemas.openxmlformats.org/spreadsheetml/2006/main" count="12" uniqueCount="12">
  <si>
    <t>Celle da compilare</t>
  </si>
  <si>
    <t>Descrizione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</si>
  <si>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</si>
  <si>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</si>
  <si>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</si>
  <si>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</si>
  <si>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 xml:space="preserve">Prezzo Totale Offerto al netto dell'IVA €      </t>
  </si>
  <si>
    <t>Totale (€)</t>
  </si>
  <si>
    <t>Q.tà</t>
  </si>
  <si>
    <t>Rda 50429</t>
  </si>
  <si>
    <t>Supporto in PVC per le carte di tipo “Tessera Sanitaria”, comprensivo del servizio di personalizzazione e del package di spedizione come da capitolato tecnico allegato</t>
  </si>
  <si>
    <t>Supporto in PVC per le carte di tipo “Codice Fiscale”, comprensivo del servizio di personalizzazione e del package di spedizione come da capitolato tecnico allegato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</si>
</sst>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0" fillId="0" borderId="0" xfId="0" applyFont="1" applyFill="1" applyBorder="1" applyAlignment="1" applyProtection="1"/>
    <xf numFmtId="165" fontId="2" fillId="4" borderId="4" xfId="0" applyNumberFormat="1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165" fontId="15" fillId="0" borderId="7" xfId="0" applyNumberFormat="1" applyFont="1" applyBorder="1" applyAlignment="1" applyProtection="1">
      <alignment horizontal="center" vertical="center" wrapText="1"/>
      <protection locked="0"/>
    </xf>
    <xf numFmtId="165" fontId="15" fillId="0" borderId="8" xfId="0" applyNumberFormat="1" applyFont="1" applyBorder="1" applyAlignment="1" applyProtection="1">
      <alignment horizontal="center" vertical="center" wrapText="1"/>
    </xf>
    <xf numFmtId="165" fontId="15" fillId="0" borderId="9" xfId="0" applyNumberFormat="1" applyFont="1" applyBorder="1" applyAlignment="1" applyProtection="1">
      <alignment horizontal="center" vertical="center" wrapText="1"/>
      <protection locked="0"/>
    </xf>
    <xf numFmtId="0" fontId="14" fillId="2" borderId="2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 applyProtection="1">
      <alignment horizontal="center" vertical="center" wrapText="1"/>
    </xf>
    <xf numFmtId="165" fontId="15" fillId="0" borderId="12" xfId="0" applyNumberFormat="1" applyFont="1" applyBorder="1" applyAlignment="1" applyProtection="1">
      <alignment horizontal="center" vertical="center" wrapText="1"/>
    </xf>
    <xf numFmtId="3" fontId="16" fillId="4" borderId="7" xfId="0" applyNumberFormat="1" applyFont="1" applyFill="1" applyBorder="1" applyAlignment="1">
      <alignment horizontal="center" vertical="center"/>
    </xf>
    <xf numFmtId="3" fontId="16" fillId="4" borderId="9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wrapText="1"/>
    </xf>
    <xf numFmtId="0" fontId="0" fillId="0" borderId="13" xfId="0" applyBorder="1" applyAlignment="1">
      <alignment wrapText="1"/>
    </xf>
    <xf numFmtId="0" fontId="12" fillId="0" borderId="6" xfId="0" applyFont="1" applyBorder="1" applyAlignment="1">
      <alignment horizontal="right" vertical="center"/>
    </xf>
    <xf numFmtId="0" fontId="12" fillId="0" borderId="5" xfId="0" applyFont="1" applyBorder="1" applyAlignment="1">
      <alignment horizontal="right" vertical="center"/>
    </xf>
    <xf numFmtId="0" fontId="12" fillId="0" borderId="4" xfId="0" applyFont="1" applyBorder="1" applyAlignment="1">
      <alignment horizontal="right" vertical="center"/>
    </xf>
    <xf numFmtId="0" fontId="5" fillId="0" borderId="1" xfId="1" applyFont="1" applyFill="1" applyBorder="1" applyAlignment="1" applyProtection="1">
      <alignment horizontal="right" vertical="center" wrapText="1"/>
    </xf>
    <xf numFmtId="0" fontId="5" fillId="0" borderId="3" xfId="1" applyFont="1" applyFill="1" applyBorder="1" applyAlignment="1" applyProtection="1">
      <alignment horizontal="right" vertical="center" wrapText="1"/>
    </xf>
    <xf numFmtId="0" fontId="5" fillId="0" borderId="1" xfId="1" applyFont="1" applyFill="1" applyBorder="1" applyAlignment="1" applyProtection="1">
      <alignment horizontal="right" vertical="center"/>
    </xf>
    <xf numFmtId="0" fontId="5" fillId="0" borderId="3" xfId="1" applyFont="1" applyFill="1" applyBorder="1" applyAlignment="1" applyProtection="1">
      <alignment horizontal="right" vertical="center"/>
    </xf>
    <xf numFmtId="165" fontId="8" fillId="3" borderId="1" xfId="4" applyNumberFormat="1" applyFont="1" applyFill="1" applyBorder="1" applyAlignment="1" applyProtection="1">
      <alignment horizontal="center" vertical="center" wrapText="1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165" fontId="13" fillId="0" borderId="3" xfId="0" applyNumberFormat="1" applyFont="1" applyFill="1" applyBorder="1" applyAlignment="1">
      <alignment horizontal="center" vertical="center"/>
    </xf>
    <xf numFmtId="165" fontId="7" fillId="4" borderId="1" xfId="1" applyNumberFormat="1" applyFont="1" applyFill="1" applyBorder="1" applyAlignment="1" applyProtection="1">
      <alignment horizontal="center" vertical="center"/>
    </xf>
    <xf numFmtId="165" fontId="7" fillId="4" borderId="3" xfId="1" applyNumberFormat="1" applyFont="1" applyFill="1" applyBorder="1" applyAlignment="1" applyProtection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2"/>
  <sheetViews>
    <sheetView tabSelected="1" zoomScale="110" zoomScaleNormal="110" workbookViewId="0">
      <selection activeCell="B1" sqref="B1"/>
    </sheetView>
  </sheetViews>
  <sheetFormatPr defaultColWidth="8.81640625" defaultRowHeight="14.5" x14ac:dyDescent="0.35"/>
  <cols>
    <col min="1" max="1" width="2.7265625" customWidth="1"/>
    <col min="2" max="2" width="70.453125" customWidth="1"/>
    <col min="3" max="3" width="13.7265625" customWidth="1"/>
    <col min="4" max="4" width="16.1796875" bestFit="1" customWidth="1"/>
    <col min="5" max="5" width="20.453125" customWidth="1"/>
  </cols>
  <sheetData>
    <row r="1" spans="2:8" ht="13.5" customHeight="1" thickBot="1" x14ac:dyDescent="0.4">
      <c r="B1" s="10" t="s">
        <v>9</v>
      </c>
      <c r="F1" s="1"/>
    </row>
    <row r="2" spans="2:8" ht="14.5" customHeight="1" thickBot="1" x14ac:dyDescent="0.4">
      <c r="D2" s="12" t="s">
        <v>0</v>
      </c>
      <c r="F2" s="7"/>
    </row>
    <row r="3" spans="2:8" ht="15" thickBot="1" x14ac:dyDescent="0.4">
      <c r="B3" s="16" t="s">
        <v>1</v>
      </c>
      <c r="C3" s="17" t="s">
        <v>8</v>
      </c>
      <c r="D3" s="18" t="s">
        <v>4</v>
      </c>
      <c r="E3" s="19" t="s">
        <v>7</v>
      </c>
    </row>
    <row r="4" spans="2:8" ht="31" customHeight="1" x14ac:dyDescent="0.35">
      <c r="B4" s="24" t="s">
        <v>10</v>
      </c>
      <c r="C4" s="21">
        <v>770000</v>
      </c>
      <c r="D4" s="13"/>
      <c r="E4" s="14">
        <f>C4*D4</f>
        <v>0</v>
      </c>
    </row>
    <row r="5" spans="2:8" ht="34.5" customHeight="1" thickBot="1" x14ac:dyDescent="0.4">
      <c r="B5" s="23" t="s">
        <v>11</v>
      </c>
      <c r="C5" s="22">
        <v>155000</v>
      </c>
      <c r="D5" s="15"/>
      <c r="E5" s="20">
        <f t="shared" ref="E5" si="0">C5*D5</f>
        <v>0</v>
      </c>
    </row>
    <row r="6" spans="2:8" ht="43.5" customHeight="1" thickBot="1" x14ac:dyDescent="0.4">
      <c r="B6" s="25" t="s">
        <v>6</v>
      </c>
      <c r="C6" s="26"/>
      <c r="D6" s="27"/>
      <c r="E6" s="11">
        <f>IF((SUM(E4:E5))&lt;=D8,(SUM(E4:E5)),"ERRORE l'importo offerto supera la base d'asta")</f>
        <v>0</v>
      </c>
    </row>
    <row r="7" spans="2:8" ht="12.75" customHeight="1" thickBot="1" x14ac:dyDescent="0.4">
      <c r="D7" s="1"/>
      <c r="E7" s="4"/>
      <c r="F7" s="2"/>
      <c r="G7" s="2"/>
      <c r="H7" s="2"/>
    </row>
    <row r="8" spans="2:8" s="2" customFormat="1" ht="26" customHeight="1" thickBot="1" x14ac:dyDescent="0.4">
      <c r="B8" s="28" t="s">
        <v>3</v>
      </c>
      <c r="C8" s="29"/>
      <c r="D8" s="36">
        <v>185000</v>
      </c>
      <c r="E8" s="37"/>
    </row>
    <row r="9" spans="2:8" s="2" customFormat="1" ht="15" customHeight="1" thickBot="1" x14ac:dyDescent="0.4">
      <c r="B9" s="3"/>
      <c r="D9" s="6"/>
    </row>
    <row r="10" spans="2:8" s="2" customFormat="1" ht="36" customHeight="1" thickBot="1" x14ac:dyDescent="0.4">
      <c r="B10" s="28" t="s">
        <v>5</v>
      </c>
      <c r="C10" s="29"/>
      <c r="D10" s="32" t="str">
        <f>IF(E6&gt;D8,"ATTENZIONE: L'offerta complessiva è superiore alla Base d'asta","OK")</f>
        <v>OK</v>
      </c>
      <c r="E10" s="33"/>
      <c r="F10"/>
      <c r="G10"/>
      <c r="H10"/>
    </row>
    <row r="11" spans="2:8" s="2" customFormat="1" ht="15" customHeight="1" thickBot="1" x14ac:dyDescent="0.4">
      <c r="B11" s="5"/>
      <c r="D11" s="8"/>
      <c r="F11" s="9"/>
      <c r="G11" s="9"/>
      <c r="H11" s="9"/>
    </row>
    <row r="12" spans="2:8" ht="25" customHeight="1" thickBot="1" x14ac:dyDescent="0.4">
      <c r="B12" s="30" t="s">
        <v>2</v>
      </c>
      <c r="C12" s="31"/>
      <c r="D12" s="34">
        <f>IF((E6&lt;=D8),E6,"ERRORE")</f>
        <v>0</v>
      </c>
      <c r="E12" s="35"/>
    </row>
  </sheetData>
  <sheetProtection algorithmName="SHA-512" hashValue="gtPxocDSkAqwtaqPoiovwnoRT4c/qnLbWkXroDXeo8LzgaL7UEtxScjevZRRFSBStjXv5C76BNQBcDUmUaI0Zg==" saltValue="6bA2tA2Z7f0NUOshzFzlyg==" spinCount="100000" sheet="1" objects="1" scenarios="1"/>
  <mergeCells count="7">
    <mergeCell ref="B6:D6"/>
    <mergeCell ref="B8:C8"/>
    <mergeCell ref="B10:C10"/>
    <mergeCell ref="B12:C12"/>
    <mergeCell ref="D8:E8"/>
    <mergeCell ref="D10:E10"/>
    <mergeCell ref="D12:E12"/>
  </mergeCells>
  <conditionalFormatting sqref="D12">
    <cfRule type="cellIs" dxfId="5" priority="6" operator="equal">
      <formula>$D$8</formula>
    </cfRule>
    <cfRule type="cellIs" dxfId="4" priority="7" operator="lessThan">
      <formula>$D$8</formula>
    </cfRule>
    <cfRule type="cellIs" dxfId="3" priority="9" operator="greaterThan">
      <formula>$D$8</formula>
    </cfRule>
  </conditionalFormatting>
  <conditionalFormatting sqref="E6">
    <cfRule type="cellIs" dxfId="2" priority="10" operator="greaterThan">
      <formula>#REF!</formula>
    </cfRule>
  </conditionalFormatting>
  <conditionalFormatting sqref="D12:E12">
    <cfRule type="cellIs" dxfId="1" priority="1" operator="greaterThan">
      <formula>$D$8</formula>
    </cfRule>
    <cfRule type="cellIs" dxfId="0" priority="2" operator="lessThanOrEqual">
      <formula>$D$8</formula>
    </cfRule>
  </conditionalFormatting>
  <dataValidations count="1">
    <dataValidation type="custom" operator="equal" allowBlank="1" showInputMessage="1" showErrorMessage="1" error="Non è possibile inserire più di due cifre decimali" sqref="D4:D5">
      <formula1>(LEN(D4)-LEN(INT(D4)))&lt;=3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2021-06-01T13:29:51Z</dcterms:modified>
</cp:coreProperties>
</file>